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2C1BDF7E-6FEF-4C69-87AE-2690A766FE6C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G24" i="1" l="1"/>
  <c r="H24" i="1" s="1"/>
  <c r="F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<sst xmlns="http://schemas.openxmlformats.org/spreadsheetml/2006/main" count="42" uniqueCount="41">
  <si>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</si>
  <si>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</si>
  <si>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</si>
  <si>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</si>
  <si>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</si>
  <si>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</si>
  <si>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</si>
  <si>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</si>
  <si>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</si>
  <si>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</si>
  <si>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</si>
  <si>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</si>
  <si>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</si>
  <si>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</si>
  <si>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</si>
  <si>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</si>
  <si>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</si>
  <si>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</si>
  <si>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</si>
  <si>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</si>
  <si>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</si>
  <si>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</si>
  <si>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</si>
  <si>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</si>
  <si>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</si>
  <si>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</si>
  <si>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</si>
  <si>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</si>
  <si>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</si>
  <si>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</si>
  <si>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SAN LUCAS S-N</t>
  </si>
  <si>
    <t>NUMERO DE CUENTA:30DP07C912301009</t>
  </si>
  <si>
    <t>CORRESPONDIENTE AL MUNICIPIO DE PURISIMA DEL RINCON</t>
  </si>
  <si>
    <t>TENSION: BAJA - BAJA</t>
  </si>
  <si>
    <t>FECHA DE CENSO: 30/05/2019  MEDIDOR:N604FU MULTIPLO: 2 LECTURA:733</t>
  </si>
  <si>
    <t>RPU: 060180753144</t>
  </si>
  <si>
    <t>UBICACION: SAN LUCAS S-N</t>
  </si>
  <si>
    <t>TARIFA: 5A</t>
  </si>
  <si>
    <t>ZONA LEON</t>
  </si>
  <si>
    <t>45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</si>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</sst>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1</v>
      </c>
      <c r="D45" s="23">
        <v>45</v>
      </c>
      <c r="E45" s="32">
        <f>SUM(D45:D46)</f>
        <v>375</v>
      </c>
      <c r="F45" s="34">
        <f>E45*0.25</f>
        <v>93.75</v>
      </c>
      <c r="G45" s="36">
        <f>(E45+F45)/1000</f>
        <v>0.46875</v>
      </c>
      <c r="H45" s="38">
        <f>G45*12</f>
        <v>5.625</v>
      </c>
      <c r="I45" s="7"/>
    </row>
    <row r="46" spans="1:9" x14ac:dyDescent="0.25">
      <c r="A46" s="5"/>
      <c r="B46" s="2" t="s">
        <v>40</v>
      </c>
      <c r="C46" s="13">
        <v>6</v>
      </c>
      <c r="D46" s="23">
        <v>330</v>
      </c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7</v>
      </c>
      <c r="D47" s="23">
        <f t="shared" si="0"/>
        <v>375</v>
      </c>
      <c r="E47" s="24">
        <f>(SUM(E12:E46))/1000</f>
        <v>0.375</v>
      </c>
      <c r="F47" s="14">
        <f t="shared" si="0"/>
        <v>93.75</v>
      </c>
      <c r="G47" s="15">
        <f t="shared" si="0"/>
        <v>0.46875</v>
      </c>
      <c r="H47" s="21">
        <f t="shared" si="0"/>
        <v>5.625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2019-06-03T23:38:11Z</cp:lastPrinted>
  <dcterms:created xsi:type="dcterms:W3CDTF">2011-10-26T15:56:34Z</dcterms:created>
  <dcterms:modified xsi:type="dcterms:W3CDTF">2019-06-03T23:38:39Z</dcterms:modified>
</cp:coreProperties>
</file>